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6D2A5DC1-3361-44C5-ABCB-6C37605755FC}"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alcChain>
</file>

<file path=xl/sharedStrings.xml><?xml version="1.0" encoding="utf-8"?>
<sst xmlns="http://schemas.openxmlformats.org/spreadsheetml/2006/main" count="150" uniqueCount="135">
  <si>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</si>
  <si>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</si>
  <si>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</si>
  <si>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</si>
  <si>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</si>
  <si>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</si>
  <si>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</si>
  <si>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</si>
  <si>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</si>
  <si>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</si>
  <si>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</si>
  <si>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</si>
  <si>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</si>
  <si>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</si>
  <si>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</si>
  <si>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</si>
  <si>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</si>
  <si>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</si>
  <si>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taste of trade justice: marketing global social responsibility via Fair Trade coffee.</t>
  </si>
  <si>
    <t>Linton §¶, April; Liou ‡, Cindy Chiayuan; Shaw #, Kelly Ann</t>
  </si>
  <si>
    <t>Globalizations</t>
  </si>
  <si>
    <t>10.1080/1474773042000308587</t>
  </si>
  <si>
    <t>Taylor &amp; Francis Ltd</t>
  </si>
  <si>
    <t>Article</t>
  </si>
  <si>
    <t>COFFEE industry; SOCIAL responsibility of business; UNFAIR competition; INTERNATIONAL markets; GLOBALIZATION; UNITED States; Other specialty-line food merchant wholesalers; Coffee and Tea Manufacturing; Non-citrus fruit and tree nut farming; Other Noncitrus Fruit Farming; All Other Specialty Food Stores</t>
  </si>
  <si>
    <t>The movement to certify and promote fairly traded coffee is one of many efforts aimed at linking social responsibility and free market capitalism. In the wake of a worldwide crisis in which coffee prices have fallen to levels that do not support small-scale production, non-profit Fair Trade certifying and labeling organizations are working to develop a market situation that is sustainable for workers and the environment. The Fair Trade system promotes living wages for farmers, access to affordable credit, and the adoption and maintenance of environmentally sound practices. Fair Traders' marketing efforts seek to influence cultural and political values in such a way that consumers and corporations will have to respond to them by incorporating the welfare of Southern workers into their purchasing decisions. This article discusses and evaluates current strategies for creating and expanding the market for Fair Trade-certified coffee and their outcomes in the United States and Europe. We argue that, while Fair Traders have achieved some laudable goals, they must now address the limits to supply-driven marketing efforts. April Linton is assistant professor of sociology at the University of California, San Diego. Her work encompasses many aspects of globalization including international migration, transnational social movements, and the intersecting effects of policies on trade, development, and the environment. Cindy Liou will be a first year law student at Stanford University in Autumn 2004. She graduated from the University of Washington with a double degree in business and political science with a minor in human rights. Her interests include linkages between the private and public sector, transnational law, corporate social responsibility, globalization and international human rights. Kelly Ann Shaw is currently pursuing an MSc in European politics and governance from the London School of Economics. She graduated from the University of Washington with a BS in economics and a BA in political science. Her work and research interests include the effects of globalization on institutions and the nature of democracy. She plans to specialize in Eastern European nationalism in the context of economic and political development. [ABSTRACT FROM AUTHOR] Copyright of Globalizations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</si>
  <si>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http://ezlibrary.technion.ac.il/login?url=https://search.ebscohost.com/login.aspx?direct=true&amp;db=a9h&amp;AN=16122491&amp;site=ehost-live&amp;scope=site</t>
  </si>
  <si>
    <t>"Aiming at a Moving Target": Social Science and the Recent Rebellions in Eastern Europe.</t>
  </si>
  <si>
    <t>Tarrow, Sidney</t>
  </si>
  <si>
    <t>PS: Political Science and Politics</t>
  </si>
  <si>
    <t>EJ438474</t>
  </si>
  <si>
    <t>Journal Articles</t>
  </si>
  <si>
    <t>Activism; Civil Rights; Demonstrations (Civil); Foreign Countries; Futures (of Society); Higher Education; Models; Motivation; Political Science; Research Methodology; Revolution; Social Action; Social Change; Social Influences; Social Science Research; Socialism; Czechoslovakia; Europe</t>
  </si>
  <si>
    <t>Discusses the recent wave of mass sociopolitical mobilization in Eastern Europe. Argues that the models and methods developed after the 1960s have made it difficult for Western students to understand recent movements in the East. Compares waves of mobilization such as the Civil Rights Movement in the United States with incomplete waves of mobilization in eastern Europe. (DK)</t>
  </si>
  <si>
    <t>http://ezlibrary.technion.ac.il/login?url=https://search.ebscohost.com/login.aspx?direct=true&amp;db=eric&amp;AN=EJ438474&amp;site=ehost-live&amp;scope=site</t>
  </si>
  <si>
    <t>ARCHETYPAL ETHOS: TRIPTIC (TRIPTYCH) BY ADRIAN POP.</t>
  </si>
  <si>
    <t>BANCIU, ECATERINA</t>
  </si>
  <si>
    <t>Studia Universitatis Babes-Bolyai, Musica</t>
  </si>
  <si>
    <t>Babes-Bolyai University, Cluj-Napoca, Romania</t>
  </si>
  <si>
    <t>MUSICAL composition; PERSONALITY; COMPOSERS; TRIPTYCHS; CLUJ-Napoca (Romania); Musical Groups and Artists; Independent Artists, Writers, and Performers; Independent writers and authors; POP, Adriana</t>
  </si>
  <si>
    <t>Adrian Pop; ballet; counterpoint weaving; folklore; heterophony; symphonic suite; Triptych</t>
  </si>
  <si>
    <t>Important personality of the musical life in Cluj, composer and professor Adrian Pop (*1951) is the last of Sigismund Toduţă's disciples, the great mentor of the Cluj School of composition. He continued his studies under the guidance of Cornel Ţăranu, one of the most representative composers of the Romanian Avant-garde, together with Hans-Peter Türk, Ede Terényi, Vasile Herman and others, who were themselves Toduţă's students. Adrian Pop's style reflects his preference for the national ethos, specific to the Eastern European composition Schools, protruded by the composition techniques of Western Avant-garde. The complex musical language is the result of long years of study in Romania, with personalities such as Ștefan Niculescu and Aurel Stroe, as well as in European musical centres, with Dieter Salbert (Bayreuth), Ton de Leeuw (Burgas), Joji Yuasa (Amsterdam). The impact of his works on audiences has materialized in national awards from the Composers' Union (1978, 1980, 1989), the Romanian Academic Society Award (1996) as well as international ones, in Tours (1978), Arezzo (1979), Trento (1982, 1984, 1986), Roodeport - South Africa (1983), Spittal an der Drau (1986). His compositions impress both by their variety and themes, of folkloric inspiration, and by their refined polyphonic or heterophonic writing, as learned from his father, Dorin Pop, an excellent choir conductor and specialist in Renaissance music. Actually, his first successful work, Colinda de pricină (Reason Carol), inspired by the folklore in the Sălaj county and introduced to the audiences by Dorin Pop, conductor of the Cappella Transylvanica choir, was loved by the public even from its first performance and remained in the repertoire of all prestigious choirs ever since. This carol also leaves a mark on his future creations of folkloric inspiration. One of the distinctive aspects of his compositional style is the use of folklore in the form of a quoted song later metamorphosed in an ingenious counterpoint weaving. The subject of the present study is the most recent symphonic opus of composer Adrian Pop, the ballet Triptic (Triptych) (1998, rev. 2013). The work continues the series of symphonic creations, Etos I (1976) - on the theme from Mioriţa, a ballad from Sălaj county and Solstiţiu (Solstice) (1979) - a carol of the Sun "which was sung until recently in Bihor county", as Adrian Pop says. Triptych reunites three different worlds of the 19th century Transylvania, in the three contrasting movements of the "little suite": the first part evoques a savage world of fantastic realism, with tragic ending, an aspect which preoccupied the composer at the time, as it is also the subject of his doctoral thesis, Recviemul Românesc (Romanian Requiem) (2001). The second part, an idyllic progress of a couple's life, is the passage to the whirling twirl of a folk song from Ţara Moţilor (the third part). The melodramatic melody treated heterophonically in the picturesque rhythms of Ardeal folklore and spiced up with specific timbres of the semantron and bells, lead the Triptych and its author, composer Adrian Pop, towards success in concert halls and give the audiences the hope for a new choreographic staging. [ABSTRACT FROM AUTHOR] Copyright of Studia Universitatis Babes-Bolyai, Musica is the property of Babes-Bolyai University, Cluj-Napoca, Romania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</si>
  <si>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http://ezlibrary.technion.ac.il/login?url=https://search.ebscohost.com/login.aspx?direct=true&amp;db=a9h&amp;AN=121036185&amp;site=ehost-live&amp;scope=site</t>
  </si>
  <si>
    <t>CHALLENGES TO DEMOCRACY: FROM THE TIANANMEN SQUARE TO TIMISOARA.</t>
  </si>
  <si>
    <t>Szabo, Lucian Vasile</t>
  </si>
  <si>
    <t>TRAMES: A Journal of the Humanities &amp; Social Sciences</t>
  </si>
  <si>
    <t>10.3176/tr.2020.1.06</t>
  </si>
  <si>
    <t>Teaduste Akadeemia Kirjastus</t>
  </si>
  <si>
    <t>HISTORY of democracy; HISTORY of communism; SOCIAL movements; STUDENT activism; TIMISOARA (Romania); TIANANMEN Square Massacre, China, 1989; ROMANIAN Revolution, 1989; CEAUSESCU, Nicolae, 1918-1989</t>
  </si>
  <si>
    <t>1989; communism; democracy; repression; Tiananmen Square; Timisoara</t>
  </si>
  <si>
    <t>The year 1989 is the year of vigorous social and civic movements in some Central and East European countries. Those movements led to the fall of the communist regimes, as well as to the initiation of democratic measures in those countries. With the exception of Romania, all those countries experienced a peaceful evolution. The Romanian Revolution, which began on December 16, 1989, in Timisoara, was bloody, with over 3,000 dead and 11,000 wounded, most of them after Nicolae Ceauescu and his main supporters were dismissed from their power positions. In Timisoara, many victims appeared before the dictator ceased to run the state, as 72 deaths and almost 300 wounded were reported in town, most victims of gun shots. From the perspective of fierce repression, the Romanian Revolution, especially due to the major events in Timisoara, resembles the brutal mode in which the students protest movement in June 1989, in the Tiananmen Square from Beijing, was also repressed. The two major events have not benefited enough from a comparative research. The purpose of this study is to outline similarities and differences, but also to sketch the primary elements of evolution of the two countries after the year 1989. [ABSTRACT FROM AUTHOR] Copyright of TRAMES: A Journal of the Humanities &amp; Social Sciences is the property of Teaduste Akadeemia Kirjastus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</si>
  <si>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http://ezlibrary.technion.ac.il/login?url=https://search.ebscohost.com/login.aspx?direct=true&amp;db=a9h&amp;AN=141952913&amp;site=ehost-live&amp;scope=site</t>
  </si>
  <si>
    <t>Coping with a post-war world: Protestant student internationalism and humanitarian work in Central and Eastern Europe during the 1920s.</t>
  </si>
  <si>
    <t>Löhr, Isabella</t>
  </si>
  <si>
    <t>Social History</t>
  </si>
  <si>
    <t>10.1080/03071022.2023.2146899</t>
  </si>
  <si>
    <t>INTERNATIONALISM; SOCIAL context; STUDENT activism; HUMANITARIANISM; EASTERN Europe</t>
  </si>
  <si>
    <t>Christianity; educational mobility; humanitarianism; post-war; students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</si>
  <si>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 [ABSTRACT FROM AUTHOR] Copyright of Social History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</si>
  <si>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http://ezlibrary.technion.ac.il/login?url=https://search.ebscohost.com/login.aspx?direct=true&amp;db=a9h&amp;AN=161466478&amp;site=ehost-live&amp;scope=site</t>
  </si>
  <si>
    <t>Enacting Resistance, Performing Citizenship: Trajectories of Political Subjectification in the Post-Democratic Condition.</t>
  </si>
  <si>
    <t>Baća, Bojan</t>
  </si>
  <si>
    <t>Sociology</t>
  </si>
  <si>
    <t>10.1177/00380385221109701</t>
  </si>
  <si>
    <t>Sage Publications Inc.</t>
  </si>
  <si>
    <t>SOCIALISM; CITIZENSHIP; CIVIL society; DEMOCRACY; CENTRAL Europe</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</si>
  <si>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</si>
  <si>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 [ABSTRACT FROM AUTHOR] Copyright of Sociology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</si>
  <si>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http://ezlibrary.technion.ac.il/login?url=https://search.ebscohost.com/login.aspx?direct=true&amp;db=a9h&amp;AN=161937842&amp;site=ehost-live&amp;scope=site</t>
  </si>
  <si>
    <t>Perceptions of Europe from America.</t>
  </si>
  <si>
    <t>Braungart, Richard G.; Braungart, Margaret M.</t>
  </si>
  <si>
    <t>International Journal of Sociology</t>
  </si>
  <si>
    <t>10.1080/15579336.1992.11770027</t>
  </si>
  <si>
    <t>INTERNATIONAL relations; CONSERVATISM; EUROPE; UNITED States; International Affairs; Foreign affairs; Executive Offices; UNITED States economy; UNITED States presidential elections</t>
  </si>
  <si>
    <t>For many Americans, the 1980's were a period of significant change both in the United States and throughout Europe. On the domestic front, the United States entered an era of staunch conservatism, ushered in by the election of Ronald Reagan as U.S. President in 1980 and continued by the presidential victory of political candidate George Bush in 1988. On the other side of the Atlantic, Western European nations gained in economic power, Eastern Europe experienced widespread political reforms, and in both Western and Eastern Europe mass movements erupted throughout the 1980's to signal the need for new political and economic realignments. Relations between the United States and Europe have long been close: part of the United States was once a British colony; much of its population is of distant or recent European heritage; and the United States and Europe share a number of economic, cultural, political, and military ties. As part of a larger international project on the Perceptions of Europe sponsored by the Polish Association for the Club of Rome, the overriding question in this article are: What are American students' attitudes toward Europe, especially with regard to the shifting currents and political upheavals that occurred in both the United States and Europe during the 1980's? It is hoped that the results of this modest study portend a strong and reciprocal relationship between the United States and Europe in the coming decades as the younger generations on both sides of the Atlantic begin to assume positions of greater knowledge, power, and cooperation.</t>
  </si>
  <si>
    <t>http://ezlibrary.technion.ac.il/login?url=https://search.ebscohost.com/login.aspx?direct=true&amp;db=a9h&amp;AN=9973955&amp;site=ehost-live&amp;scope=site</t>
  </si>
  <si>
    <t>Profesor Jacek Łuczak (1934-2019) - pionier opieki paliatywnej.</t>
  </si>
  <si>
    <t>Bogusz, Halina</t>
  </si>
  <si>
    <t>Palliative Medicine / Medycyna Paliatywna</t>
  </si>
  <si>
    <t>10.5114/pm.2020.95867</t>
  </si>
  <si>
    <t>Termedia Publishing House</t>
  </si>
  <si>
    <t>palliative care history; historia opieki paliatywnej; Jacek Łuczak</t>
  </si>
  <si>
    <t>Professor Jacek Łuczak MD, PhD, FRCP, physician, specialist in internal medicine, cardiology, and palliative medicine. He devoted more than half of his sixty-year medical career to incurably ill, dying cancer patients. He was one of the most important leaders of the Polish hospice movement, and he organised first palliative care academic department in Central Europe. He was the co-founder and the first Head of the National Council for Palliative and Hospice Care (1993). He was one of the authors of National Palliative Care Development Program (1998). In 1999 together with other leaders, he created the Eastern and Central European Palliative Task Force (ECEPT). His charismatic leadership was based on the ability to build a deep relationship with each patient, volunteer, and student. He engaged in many activities, both organisational and educational. He was also active in the research and promotion of effective therapies. His Hospice Palium became a teaching centre and a model for Poland, and Central and Eastern Europe. (English) [ABSTRACT FROM AUTHOR] Profesor Jacek Łuczak był lekarzem, specjalistą chorób wewnętrznych, kardiologii i medycyny paliatywnej. Ponad połowę z sześćdziesięciu lat swojej lekarskiej działalności poświęcił nieuleczalnie chorym i umierającym, w tym przede wszystkim osobom z chorobą nowotworową. Był jednym z najważniejszych w Polsce liderów ruchu hospicyjnego, twórcą pierwszej w Europie Środkowo-Wschodniej kliniki opieki paliatywnej, inicjatorem powstania Krajowej Rady Opieki Paliatywnej i Hospicyjnej (1993), współtwórcą Programu Rozwoju Opieki Paliatywnej i Hospicyjnej w Polsce (1998) oraz współtwórcą i przewodniczącym Eastern and Central European Palliative Task Force - ECEPT (1999). Jego przywództwo opierało się na charyzmie, umiejętności głębokiego spotkania z człowiekiem - zarówno z chorym, wolontariuszem, darczyńcą, jak i politykiem czy przedstawicielem władz różnych szczebli. Zaangażowanie profesora obejmowało nie tylko działalność organizacyjną, lecz także edukację oraz poszukiwania naukowe i propagowanie skutecznych metod terapii. Ośrodek poznański, stworzony przez profesora, stał się modelem dla wielu nowo powstających hospicjów i oddziałów w Polsce, Europie Środkowo-Wschodniej, a nawet krajach azjatyckich czy byłych republikach Związku Radzieckiego. (Polish) [ABSTRACT FROM AUTHOR] Copyright of Palliative Medicine / Medycyna Paliatywna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</si>
  <si>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http://ezlibrary.technion.ac.il/login?url=https://search.ebscohost.com/login.aspx?direct=true&amp;db=a9h&amp;AN=144294012&amp;site=ehost-live&amp;scope=site</t>
  </si>
  <si>
    <t>The screen student-prostitute, a twenty-first-century discourse: Mes chères études (2010), Elles (2011), Jeune et jolie (2013).</t>
  </si>
  <si>
    <t>Wallenbrock, Nicole Beth</t>
  </si>
  <si>
    <t>French Cultural Studies</t>
  </si>
  <si>
    <t>10.1177/0957155815603320</t>
  </si>
  <si>
    <t>Sage Publications, Ltd.</t>
  </si>
  <si>
    <t>STUDENTS; MOTION pictures; SEX workers; FINANCIAL crises; Motion Picture and Video Production; SARKOZY, Nicolas, 1955-</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</si>
  <si>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</si>
  <si>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chères études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 [ABSTRACT FROM AUTHOR] Copyright of French Cultural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</si>
  <si>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http://ezlibrary.technion.ac.il/login?url=https://search.ebscohost.com/login.aspx?direct=true&amp;db=a9h&amp;AN=110716773&amp;site=ehost-live&amp;scope=site</t>
  </si>
  <si>
    <t>The Wars in Eastern Europe, the Jews of Jerusalem, and the Rise of Sabbateanism: The Shaping of the Jewish World in the Mid-Seventeenth Century.</t>
  </si>
  <si>
    <t>Teller, Adam</t>
  </si>
  <si>
    <t>Jewish History</t>
  </si>
  <si>
    <t>10.1007/s10835-020-09363-2</t>
  </si>
  <si>
    <t>Springer Nature</t>
  </si>
  <si>
    <t>JEWS; ISRAELI Jews; JEWISH history; ASHKENAZIM; MESSIANISM; EASTERN Europe; SHAPIRA, Nathan</t>
  </si>
  <si>
    <t>Gezeirot taḥ ve-tat; Jerusalem; Millenarianism; Nathan of Gaza; Nathan Shapira; Sabbateanism; The Land of Israel; Women</t>
  </si>
  <si>
    <t>This paper revisits the question of the connection between the wars in Eastern Europe (beginning with gezeirot taḥ ve-tat in 1648) and the rise of Sabbateanism. It argues that the key issue is the ways in which the Ashkenazi Jews of Jerusalem dealt with the collapse of Polish-Lithuanian Jewish funding for the Land of Israel in the wake of the wars. Following 1648, an extended transregional philanthropic network began to support the relief efforts for Polish Jewry, diverting resources from the Land of Israel. Initially, this caused great suffering in Jerusalem, including a famine in which many, particularly women, died. In response, great pressure was put on the philanthropic network supporting Jewish settlement in the Land of Israel: the Ashkenazi women of Jerusalem tried to establish their own independent fundraising mechanism, while the men employed a Polish Jew, Nathan Shapira, to collect for them. A major kabbalist, Shapira found common ground with millenarian Protestants in north-western Europe, who saw in the suffering of the Jews in both Eastern Europe and the Holy Land a sign of the Messiah's imminent return. When they sent money to Jerusalem, the local community—including Nathan of Gaza, then a student—was forced to consider its attitude towards them and their ideology. Nathan had grown up in the post-1648 expanded world of philanthropy and, after the appearance of Shabbetai Zvi, used many transregional fundraising strategies with great success to help spread the new messianic movement. [ABSTRACT FROM AUTHOR] Copyright of Jewish History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</si>
  <si>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http://ezlibrary.technion.ac.il/login?url=https://search.ebscohost.com/login.aspx?direct=true&amp;db=a9h&amp;AN=145029639&amp;site=ehost-live&amp;scope=site</t>
  </si>
  <si>
    <t>Translating Che in the Socialist Bloc: Ryszard Kapuściński's Guerrilla Reportage.</t>
  </si>
  <si>
    <t>Zubel, Marla</t>
  </si>
  <si>
    <t>Global South</t>
  </si>
  <si>
    <t>10.2979/globalsouth.13.1.07</t>
  </si>
  <si>
    <t>Indiana University Press</t>
  </si>
  <si>
    <t>GUERRILLAS; STUDENT activism; SOCIALISM; COLD War, 1945-1991; LATIN America; EASTERN Europe; DEVELOPING countries</t>
  </si>
  <si>
    <t>With the exception of Mao's Little Red Book , perhaps no other anti-imperialist literary document of the second half of the twentieth century captivated the international Left like Ernesto "Che" Guevara's Bolivian Diary. Taking the Polish edition of Che's diary and Polish journalist Ryszard Kapuściński's literary reportage about Latin America as my central case studies, in this article I show how guerrilla politics and aesthetics were mobilized to draw attention to Eastern Europe's and Latin America's shared experiences of neocolonialism, as well as to portray Latin American socialist movements as inspirational models for the Socialist Bloc. This flew in the face of the Soviet leadership's ambivalent attitude towards Guevara and the militant Third World Marxism he represented. As a critic of both imperialism and Soviet socialism in the 1960s, Guevara embodied Cold War political frictions that potentially undermined the official politics of "friendship" between the Second and Third Worlds, and inspired leftist threats within the Socialist Bloc itself. By the time he was captured and executed in Bolivia in 1968, his popular reception as a socialist martyr had to be carefully managed in the USSR and the so-called "satellite states." Drawing on the work of Guevara, Kapuściński, Régis Debray, Jacek Kuroń, Karol Modzelewski, and Umberto Eco, in this article I argue that, despite attempts to manage Che's legacy, his guerrilla diary inspired both student movements and the development of a self-reflexive journalistic style capable of critiquing reified life in both the Global South and Eastern Europe. [ABSTRACT FROM AUTHOR] Copyright of Global South is the property of Indiana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</si>
  <si>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http://ezlibrary.technion.ac.il/login?url=https://search.ebscohost.com/login.aspx?direct=true&amp;db=a9h&amp;AN=143457226&amp;site=ehost-live&amp;scope=site</t>
  </si>
  <si>
    <t>When Folk Dance Was Radical: Cold War Yangge, World Youth Festivals, and Overseas Chinese Leftist Culture in the 1950s and 1960s.</t>
  </si>
  <si>
    <t>WILCOX, EMILY</t>
  </si>
  <si>
    <t>China Perspectives</t>
  </si>
  <si>
    <t>10.4000/chinaperspectives.9947</t>
  </si>
  <si>
    <t>French Centre for Research on Contemporary China (CEFC)</t>
  </si>
  <si>
    <t>CHINESE folk dancing; COLD War, 1945-1991; ACTIVISM; OVERSEAS Chinese; EASTERN Europe</t>
  </si>
  <si>
    <t>anti-communism; Chinese folk dance; Eastern Europe; global Cold War; Hong Kong; Overseas Chinese; PRC history; Sinophone socialism; Southeast Asia; World Festivals of Youth and Students (World Youth Festivals)</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</si>
  <si>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 [ABSTRACT FROM AUTHOR] Copyright of China Perspectives is the property of French Centre for Research on Contemporary China (CEFC)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</si>
  <si>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http://ezlibrary.technion.ac.il/login?url=https://search.ebscohost.com/login.aspx?direct=true&amp;db=a9h&amp;AN=142284769&amp;site=ehost-live&amp;scope=site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</si>
  <si>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</si>
  <si>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</si>
  <si>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</si>
  <si>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</si>
  <si>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</si>
  <si>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</si>
  <si>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</si>
  <si>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</si>
  <si>
    <t>Youth of Today and the Democracy of Tomorrow. Polish Students' Attitudes toward Democracy</t>
  </si>
  <si>
    <t>Marzecki, Radoslaw; Stach, Lukasz</t>
  </si>
  <si>
    <t>Education and Society</t>
  </si>
  <si>
    <t>EJ1173327</t>
  </si>
  <si>
    <t>10.7459/es/34.1.04</t>
  </si>
  <si>
    <t>Democracy; Democratic Values; Student Attitudes; Foreign Countries; Social Change; Public Officials; Comparative Analysis; Cross Cultural Studies; Political Attitudes; Statistical Analysis; Voting; Elections; Secondary School Students; College Students; Poland; Czech Republic; Romania; Hungary; Slovakia</t>
  </si>
  <si>
    <t>From the perspective of over 20 years into the transformation process in post-communist countries, it seems important to be able to pose questions about the future of democracy, and, in particular, its social foundations. These questions become all the more significant, when we come to realize that it is the attitudes of 'the young of today' that will be shaping 'the democracy of tomorrow'. The authors of the article aim to determine what young citizens (especially Polish students) in selected Central and Eastern European countries (Poland, the Czech Republic, Slovakia, Hungary and Romania) think of contemporary democracy and to diagnose the extent to which the democratic principles and values are reflected in the beliefs of the younger generation, especially amongst Polish students. Their attitudes towards democracy and values are the main part of the article and they were compared with values of the other CEEC young citizens. The article also highlights their distrust towards Polish political parties and political elites and belief, that existing Polish political parties do not have any proper programs or ideas for young people, which may be a chance for a new political movement in Poland.</t>
  </si>
  <si>
    <t>http://ezlibrary.technion.ac.il/login?url=https://search.ebscohost.com/login.aspx?direct=true&amp;db=eric&amp;AN=EJ1173327&amp;site=ehost-live&amp;scope=site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</si>
</sst>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"14747731"</f>
        <v>14747731</v>
      </c>
      <c r="F2" t="str">
        <f>"Dec2004"</f>
        <v>Dec2004</v>
      </c>
      <c r="G2">
        <v>1</v>
      </c>
      <c r="H2">
        <v>2</v>
      </c>
      <c r="I2">
        <v>223</v>
      </c>
      <c r="J2">
        <v>24</v>
      </c>
      <c r="K2">
        <v>16122491</v>
      </c>
      <c r="L2" t="s">
        <v>21</v>
      </c>
      <c r="M2" t="s">
        <v>22</v>
      </c>
      <c r="N2" t="s">
        <v>23</v>
      </c>
      <c r="O2" t="s">
        <v>24</v>
      </c>
      <c r="Q2" t="s">
        <v>25</v>
      </c>
      <c r="R2" t="s">
        <v>26</v>
      </c>
    </row>
    <row r="3" spans="1:18" x14ac:dyDescent="0.3">
      <c r="A3" t="s">
        <v>27</v>
      </c>
      <c r="B3" t="s">
        <v>28</v>
      </c>
      <c r="C3" t="s">
        <v>29</v>
      </c>
      <c r="D3" t="str">
        <f>"10490965"</f>
        <v>10490965</v>
      </c>
      <c r="F3" t="str">
        <f>"19910301"</f>
        <v>19910301</v>
      </c>
      <c r="G3">
        <v>24</v>
      </c>
      <c r="H3">
        <v>1</v>
      </c>
      <c r="I3">
        <v>12</v>
      </c>
      <c r="K3" t="s">
        <v>30</v>
      </c>
      <c r="N3" t="s">
        <v>31</v>
      </c>
      <c r="O3" t="s">
        <v>32</v>
      </c>
      <c r="Q3" t="s">
        <v>33</v>
      </c>
      <c r="R3" t="s">
        <v>34</v>
      </c>
    </row>
    <row r="4" spans="1:18" x14ac:dyDescent="0.3">
      <c r="A4" t="s">
        <v>35</v>
      </c>
      <c r="B4" t="s">
        <v>36</v>
      </c>
      <c r="C4" t="s">
        <v>37</v>
      </c>
      <c r="D4" t="str">
        <f>"18444369"</f>
        <v>18444369</v>
      </c>
      <c r="F4" t="str">
        <f>"Dec2016"</f>
        <v>Dec2016</v>
      </c>
      <c r="G4">
        <v>61</v>
      </c>
      <c r="H4">
        <v>2</v>
      </c>
      <c r="I4">
        <v>257</v>
      </c>
      <c r="J4">
        <v>18</v>
      </c>
      <c r="K4">
        <v>121036185</v>
      </c>
      <c r="M4" t="s">
        <v>38</v>
      </c>
      <c r="N4" t="s">
        <v>23</v>
      </c>
      <c r="O4" t="s">
        <v>39</v>
      </c>
      <c r="P4" t="s">
        <v>40</v>
      </c>
      <c r="Q4" t="s">
        <v>41</v>
      </c>
      <c r="R4" t="s">
        <v>42</v>
      </c>
    </row>
    <row r="5" spans="1:18" x14ac:dyDescent="0.3">
      <c r="A5" t="s">
        <v>43</v>
      </c>
      <c r="B5" t="s">
        <v>44</v>
      </c>
      <c r="C5" t="s">
        <v>45</v>
      </c>
      <c r="D5" t="str">
        <f>"14060922"</f>
        <v>14060922</v>
      </c>
      <c r="F5" t="str">
        <f>"2020"</f>
        <v>2020</v>
      </c>
      <c r="G5">
        <v>24</v>
      </c>
      <c r="H5">
        <v>1</v>
      </c>
      <c r="I5">
        <v>113</v>
      </c>
      <c r="J5">
        <v>14</v>
      </c>
      <c r="K5">
        <v>141952913</v>
      </c>
      <c r="L5" t="s">
        <v>46</v>
      </c>
      <c r="M5" t="s">
        <v>47</v>
      </c>
      <c r="N5" t="s">
        <v>23</v>
      </c>
      <c r="O5" t="s">
        <v>48</v>
      </c>
      <c r="P5" t="s">
        <v>49</v>
      </c>
      <c r="Q5" t="s">
        <v>50</v>
      </c>
      <c r="R5" t="s">
        <v>51</v>
      </c>
    </row>
    <row r="6" spans="1:18" x14ac:dyDescent="0.3">
      <c r="A6" t="s">
        <v>52</v>
      </c>
      <c r="B6" t="s">
        <v>53</v>
      </c>
      <c r="C6" t="s">
        <v>54</v>
      </c>
      <c r="D6" t="str">
        <f>"03071022"</f>
        <v>03071022</v>
      </c>
      <c r="F6" t="str">
        <f>"Feb2023"</f>
        <v>Feb2023</v>
      </c>
      <c r="G6">
        <v>48</v>
      </c>
      <c r="H6">
        <v>1</v>
      </c>
      <c r="I6">
        <v>43</v>
      </c>
      <c r="J6">
        <v>22</v>
      </c>
      <c r="K6">
        <v>161466478</v>
      </c>
      <c r="L6" t="s">
        <v>55</v>
      </c>
      <c r="M6" t="s">
        <v>22</v>
      </c>
      <c r="N6" t="s">
        <v>23</v>
      </c>
      <c r="O6" t="s">
        <v>56</v>
      </c>
      <c r="P6" t="s">
        <v>57</v>
      </c>
      <c r="Q6" t="s">
        <v>58</v>
      </c>
      <c r="R6" t="s">
        <v>59</v>
      </c>
    </row>
    <row r="7" spans="1:18" x14ac:dyDescent="0.3">
      <c r="A7" t="s">
        <v>60</v>
      </c>
      <c r="B7" t="s">
        <v>61</v>
      </c>
      <c r="C7" t="s">
        <v>62</v>
      </c>
      <c r="D7" t="str">
        <f>"00380385"</f>
        <v>00380385</v>
      </c>
      <c r="F7" t="str">
        <f>"Feb2023"</f>
        <v>Feb2023</v>
      </c>
      <c r="G7">
        <v>57</v>
      </c>
      <c r="H7">
        <v>1</v>
      </c>
      <c r="I7">
        <v>175</v>
      </c>
      <c r="J7">
        <v>19</v>
      </c>
      <c r="K7">
        <v>161937842</v>
      </c>
      <c r="L7" t="s">
        <v>63</v>
      </c>
      <c r="M7" t="s">
        <v>64</v>
      </c>
      <c r="N7" t="s">
        <v>23</v>
      </c>
      <c r="O7" t="s">
        <v>65</v>
      </c>
      <c r="P7" t="s">
        <v>66</v>
      </c>
      <c r="Q7" t="s">
        <v>67</v>
      </c>
      <c r="R7" t="s">
        <v>68</v>
      </c>
    </row>
    <row r="8" spans="1:18" x14ac:dyDescent="0.3">
      <c r="A8" t="s">
        <v>69</v>
      </c>
      <c r="B8" t="s">
        <v>70</v>
      </c>
      <c r="C8" t="s">
        <v>71</v>
      </c>
      <c r="D8" t="str">
        <f>"00207659"</f>
        <v>00207659</v>
      </c>
      <c r="F8" t="str">
        <f>"Spring-Summer1992"</f>
        <v>Spring-Summer1992</v>
      </c>
      <c r="G8">
        <v>22</v>
      </c>
      <c r="H8" s="1">
        <v>44928</v>
      </c>
      <c r="I8">
        <v>130</v>
      </c>
      <c r="J8">
        <v>23</v>
      </c>
      <c r="K8">
        <v>9973955</v>
      </c>
      <c r="L8" t="s">
        <v>72</v>
      </c>
      <c r="M8" t="s">
        <v>22</v>
      </c>
      <c r="N8" t="s">
        <v>23</v>
      </c>
      <c r="O8" t="s">
        <v>73</v>
      </c>
      <c r="Q8" t="s">
        <v>74</v>
      </c>
      <c r="R8" t="s">
        <v>75</v>
      </c>
    </row>
    <row r="9" spans="1:18" x14ac:dyDescent="0.3">
      <c r="A9" t="s">
        <v>76</v>
      </c>
      <c r="B9" t="s">
        <v>77</v>
      </c>
      <c r="C9" t="s">
        <v>78</v>
      </c>
      <c r="D9" t="str">
        <f>"20810016"</f>
        <v>20810016</v>
      </c>
      <c r="F9" t="str">
        <f>"2020"</f>
        <v>2020</v>
      </c>
      <c r="G9">
        <v>12</v>
      </c>
      <c r="H9">
        <v>1</v>
      </c>
      <c r="I9">
        <v>40</v>
      </c>
      <c r="J9">
        <v>4</v>
      </c>
      <c r="K9">
        <v>144294012</v>
      </c>
      <c r="L9" t="s">
        <v>79</v>
      </c>
      <c r="M9" t="s">
        <v>80</v>
      </c>
      <c r="N9" t="s">
        <v>23</v>
      </c>
      <c r="P9" t="s">
        <v>81</v>
      </c>
      <c r="Q9" t="s">
        <v>82</v>
      </c>
      <c r="R9" t="s">
        <v>83</v>
      </c>
    </row>
    <row r="10" spans="1:18" x14ac:dyDescent="0.3">
      <c r="A10" t="s">
        <v>84</v>
      </c>
      <c r="B10" t="s">
        <v>85</v>
      </c>
      <c r="C10" t="s">
        <v>86</v>
      </c>
      <c r="D10" t="str">
        <f>"09571558"</f>
        <v>09571558</v>
      </c>
      <c r="F10" t="str">
        <f>"Nov2015"</f>
        <v>Nov2015</v>
      </c>
      <c r="G10">
        <v>26</v>
      </c>
      <c r="H10">
        <v>4</v>
      </c>
      <c r="I10">
        <v>415</v>
      </c>
      <c r="J10">
        <v>11</v>
      </c>
      <c r="K10">
        <v>110716773</v>
      </c>
      <c r="L10" t="s">
        <v>87</v>
      </c>
      <c r="M10" t="s">
        <v>88</v>
      </c>
      <c r="N10" t="s">
        <v>23</v>
      </c>
      <c r="O10" t="s">
        <v>89</v>
      </c>
      <c r="P10" t="s">
        <v>90</v>
      </c>
      <c r="Q10" t="s">
        <v>91</v>
      </c>
      <c r="R10" t="s">
        <v>92</v>
      </c>
    </row>
    <row r="11" spans="1:18" x14ac:dyDescent="0.3">
      <c r="A11" t="s">
        <v>93</v>
      </c>
      <c r="B11" t="s">
        <v>94</v>
      </c>
      <c r="C11" t="s">
        <v>95</v>
      </c>
      <c r="D11" t="str">
        <f>"0334701X"</f>
        <v>0334701X</v>
      </c>
      <c r="F11" t="str">
        <f>"Jul2020"</f>
        <v>Jul2020</v>
      </c>
      <c r="G11">
        <v>33</v>
      </c>
      <c r="H11" s="1">
        <v>44989</v>
      </c>
      <c r="I11">
        <v>377</v>
      </c>
      <c r="J11">
        <v>26</v>
      </c>
      <c r="K11">
        <v>145029639</v>
      </c>
      <c r="L11" t="s">
        <v>96</v>
      </c>
      <c r="M11" t="s">
        <v>97</v>
      </c>
      <c r="N11" t="s">
        <v>23</v>
      </c>
      <c r="O11" t="s">
        <v>98</v>
      </c>
      <c r="P11" t="s">
        <v>99</v>
      </c>
      <c r="Q11" t="s">
        <v>100</v>
      </c>
      <c r="R11" t="s">
        <v>101</v>
      </c>
    </row>
    <row r="12" spans="1:18" x14ac:dyDescent="0.3">
      <c r="A12" t="s">
        <v>102</v>
      </c>
      <c r="B12" t="s">
        <v>103</v>
      </c>
      <c r="C12" t="s">
        <v>104</v>
      </c>
      <c r="D12" t="str">
        <f>"19328648"</f>
        <v>19328648</v>
      </c>
      <c r="F12" t="str">
        <f>"Spring2019"</f>
        <v>Spring2019</v>
      </c>
      <c r="G12">
        <v>13</v>
      </c>
      <c r="H12">
        <v>1</v>
      </c>
      <c r="I12">
        <v>125</v>
      </c>
      <c r="J12">
        <v>20</v>
      </c>
      <c r="K12">
        <v>143457226</v>
      </c>
      <c r="L12" t="s">
        <v>105</v>
      </c>
      <c r="M12" t="s">
        <v>106</v>
      </c>
      <c r="N12" t="s">
        <v>23</v>
      </c>
      <c r="O12" t="s">
        <v>107</v>
      </c>
      <c r="Q12" t="s">
        <v>108</v>
      </c>
      <c r="R12" t="s">
        <v>109</v>
      </c>
    </row>
    <row r="13" spans="1:18" x14ac:dyDescent="0.3">
      <c r="A13" t="s">
        <v>110</v>
      </c>
      <c r="B13" t="s">
        <v>111</v>
      </c>
      <c r="C13" t="s">
        <v>112</v>
      </c>
      <c r="D13" t="str">
        <f>"20703449"</f>
        <v>20703449</v>
      </c>
      <c r="F13" t="str">
        <f>"2020"</f>
        <v>2020</v>
      </c>
      <c r="H13">
        <v>1</v>
      </c>
      <c r="I13">
        <v>33</v>
      </c>
      <c r="J13">
        <v>10</v>
      </c>
      <c r="K13">
        <v>142284769</v>
      </c>
      <c r="L13" t="s">
        <v>113</v>
      </c>
      <c r="M13" t="s">
        <v>114</v>
      </c>
      <c r="N13" t="s">
        <v>23</v>
      </c>
      <c r="O13" t="s">
        <v>115</v>
      </c>
      <c r="P13" t="s">
        <v>116</v>
      </c>
      <c r="Q13" t="s">
        <v>117</v>
      </c>
      <c r="R13" t="s">
        <v>118</v>
      </c>
    </row>
    <row r="14" spans="1:18" x14ac:dyDescent="0.3">
      <c r="A14" t="s">
        <v>119</v>
      </c>
      <c r="B14" t="s">
        <v>120</v>
      </c>
      <c r="C14" t="s">
        <v>121</v>
      </c>
      <c r="D14" t="str">
        <f>"13676261"</f>
        <v>13676261</v>
      </c>
      <c r="F14" t="str">
        <f>"Oct2015"</f>
        <v>Oct2015</v>
      </c>
      <c r="G14">
        <v>18</v>
      </c>
      <c r="H14">
        <v>8</v>
      </c>
      <c r="I14">
        <v>950</v>
      </c>
      <c r="J14">
        <v>17</v>
      </c>
      <c r="K14">
        <v>108393034</v>
      </c>
      <c r="L14" t="s">
        <v>122</v>
      </c>
      <c r="M14" t="s">
        <v>22</v>
      </c>
      <c r="N14" t="s">
        <v>23</v>
      </c>
      <c r="O14" t="s">
        <v>123</v>
      </c>
      <c r="P14" t="s">
        <v>124</v>
      </c>
      <c r="Q14" t="s">
        <v>125</v>
      </c>
      <c r="R14" t="s">
        <v>126</v>
      </c>
    </row>
    <row r="15" spans="1:18" x14ac:dyDescent="0.3">
      <c r="A15" t="s">
        <v>127</v>
      </c>
      <c r="B15" t="s">
        <v>128</v>
      </c>
      <c r="C15" t="s">
        <v>129</v>
      </c>
      <c r="D15" t="str">
        <f>"07262655"</f>
        <v>07262655</v>
      </c>
      <c r="F15" t="str">
        <f>"20160401"</f>
        <v>20160401</v>
      </c>
      <c r="G15">
        <v>34</v>
      </c>
      <c r="H15">
        <v>1</v>
      </c>
      <c r="I15">
        <v>39</v>
      </c>
      <c r="K15" t="s">
        <v>130</v>
      </c>
      <c r="L15" t="s">
        <v>131</v>
      </c>
      <c r="N15" t="s">
        <v>31</v>
      </c>
      <c r="O15" t="s">
        <v>132</v>
      </c>
      <c r="Q15" t="s">
        <v>133</v>
      </c>
      <c r="R15" t="s">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2023-10-15T08:45:10Z</dcterms:created>
  <dcterms:modified xsi:type="dcterms:W3CDTF">2023-11-14T07:48:40Z</dcterms:modified>
</cp:coreProperties>
</file>